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0D4E9DE9-3B98-47FF-B1A6-E10D6B8698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1" i="1" l="1"/>
  <c r="M21" i="1"/>
  <c r="O21" i="1"/>
  <c r="Q21" i="1"/>
  <c r="S21" i="1"/>
  <c r="K19" i="1"/>
  <c r="K18" i="1"/>
  <c r="K17" i="1"/>
  <c r="S17" i="1"/>
  <c r="Q17" i="1"/>
  <c r="O17" i="1"/>
  <c r="M17" i="1"/>
  <c r="G17" i="1"/>
  <c r="H17" i="1" s="1"/>
  <c r="U17" i="1"/>
  <c r="W17" i="1" s="1"/>
  <c r="X17" i="1" s="1"/>
  <c r="Y17" i="1" s="1"/>
  <c r="M19" i="1"/>
  <c r="O19" i="1"/>
  <c r="Q19" i="1"/>
  <c r="S19" i="1"/>
  <c r="M18" i="1"/>
  <c r="O18" i="1"/>
  <c r="Q18" i="1"/>
  <c r="S18" i="1"/>
  <c r="V17" i="1"/>
  <c r="U19" i="1"/>
  <c r="G19" i="1"/>
  <c r="H19" i="1" s="1"/>
  <c r="G18" i="1"/>
  <c r="H18" i="1" s="1"/>
  <c r="V19" i="1"/>
  <c r="W19" i="1" s="1"/>
  <c r="X19" i="1" s="1"/>
  <c r="Y19" i="1" s="1"/>
  <c r="U18" i="1"/>
  <c r="W18" i="1" s="1"/>
  <c r="X18" i="1" s="1"/>
  <c r="Y18" i="1" s="1"/>
  <c r="V18" i="1"/>
  <c r="T21" i="1" l="1"/>
</calcChain>
</file>

<file path=xl/sharedStrings.xml><?xml version="1.0" encoding="utf-8"?>
<sst xmlns="http://schemas.openxmlformats.org/spreadsheetml/2006/main" count="180" uniqueCount="109">
  <si>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</si>
  <si>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</si>
  <si>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</si>
  <si>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</si>
  <si>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</si>
  <si>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</si>
  <si>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</si>
  <si>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</si>
  <si>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</si>
  <si>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</si>
  <si>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</si>
  <si>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</si>
  <si>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</si>
  <si>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</si>
  <si>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</si>
  <si>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</si>
  <si>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</si>
  <si>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</si>
  <si>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</si>
  <si>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</si>
  <si>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</si>
  <si>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</si>
  <si>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</si>
  <si>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</si>
  <si>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</si>
  <si>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</si>
  <si>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</si>
  <si>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</si>
  <si>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</si>
  <si>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</si>
  <si>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</si>
  <si>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</si>
  <si>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</si>
  <si>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</si>
  <si>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</si>
  <si>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</si>
  <si>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</si>
  <si>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</si>
  <si>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</si>
  <si>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</si>
  <si>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</si>
  <si>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</si>
  <si>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</si>
  <si>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</si>
  <si>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</si>
  <si>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</si>
  <si>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</si>
  <si>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</si>
  <si>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Pago de obligaciones sin el cumplimiento de requisitos legales</t>
  </si>
  <si>
    <t>Incumplimiento en el recaudo de cartera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</si>
  <si>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</si>
  <si>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</si>
  <si>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</si>
  <si>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</si>
  <si>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</si>
  <si>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</si>
  <si>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</si>
  <si>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Lista de verificación implementada</t>
  </si>
  <si>
    <t>Elaborar un lista de verificación de cumplimiento de requisitos legales para pago</t>
  </si>
  <si>
    <t>Comunicar sobre incumplimiento a la cartera, a las entidades con mora mayor a 30 días</t>
  </si>
  <si>
    <t>No de comunicaciones por incumplimiento realizadas / No de entidades con mora mayor a 30 días</t>
  </si>
  <si>
    <t>PROCESO: TESORERÍA</t>
  </si>
  <si>
    <t>OBJETIVO: Realizar de forma oportuna el registro de los ingresos y pago de obligaciones en la Contraloría Departamental de Bolívar con la información suministrada por las entidades bancarias y demás dependencias de la Contraloría para coadyuvar con el cumplimiento de las metas y objetivos institucionales.</t>
  </si>
  <si>
    <t>Deficientes mecanismos de verificación y control;  deficiente seguimiento al vencimiento de plazos; deudores renuentes al pago;  ausencia de sistemas de información eficaces.</t>
  </si>
  <si>
    <t>Incumplimiento de las actividades misionales y de apoyo asociadas a las asignación de recursos económicos como viáticos, comisiones, eventos, entre otros, ineficiencia administrativa, investigaciones administrativas, disciplinarias, fiscales y penales, detrimento patrimonial, incumplimiento del objeto del proceso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</si>
  <si>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</si>
  <si>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</si>
  <si>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</si>
  <si>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</si>
  <si>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</si>
  <si>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</si>
  <si>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</si>
  <si>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</si>
  <si>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</si>
  <si>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</si>
  <si>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</si>
  <si>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</si>
  <si>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</si>
  <si>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</si>
  <si>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proceso de Tesorería</t>
  </si>
  <si>
    <t>No. de viáticos pagados oportunamente / No de viáticos pagados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</si>
  <si>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</si>
  <si>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</si>
  <si>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</si>
  <si>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</si>
  <si>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</si>
  <si>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</si>
  <si>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</si>
  <si>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</si>
  <si>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</si>
  <si>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</si>
  <si>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</si>
  <si>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</si>
  <si>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 xml:space="preserve">Afectaciones graves a la salud de los funcionarios de la Dependencia </t>
  </si>
  <si>
    <t>Herramienta para el control</t>
  </si>
  <si>
    <t>Elaborar un listado de verificación de documentos y fortalecimiento de la ética institucional</t>
  </si>
  <si>
    <t>Incumplimiento en los plazos para el pago del viáticos y gastos en general</t>
  </si>
  <si>
    <t>Comunicación a las dependencias de los tiempos para la radicación de documentos para el pago de viáticos</t>
  </si>
  <si>
    <t>Informar a todos los procesos sobre los plazos para la radicación de solicitudes de viáticos</t>
  </si>
  <si>
    <t>Comunicación mensual con las entidades con mora mayor a 30 días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</si>
  <si>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</si>
  <si>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</si>
  <si>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</si>
  <si>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</si>
  <si>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</si>
  <si>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</si>
  <si>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</si>
  <si>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OBSERVACIONES</t>
  </si>
  <si>
    <t>1/1=100%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</si>
</sst>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5"/>
  <sheetViews>
    <sheetView tabSelected="1" topLeftCell="N8" zoomScale="95" zoomScaleNormal="95" zoomScaleSheetLayoutView="40" workbookViewId="0">
      <selection activeCell="AC25" sqref="AC25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0" width="4.42578125" style="24" customWidth="1"/>
    <col min="11" max="11" width="3" style="24" customWidth="1"/>
    <col min="12" max="12" width="4.5703125" style="24" customWidth="1"/>
    <col min="13" max="13" width="4.140625" style="24" customWidth="1"/>
    <col min="14" max="15" width="5.42578125" style="24" customWidth="1"/>
    <col min="16" max="17" width="5.7109375" style="24" customWidth="1"/>
    <col min="18" max="18" width="5" style="24" customWidth="1"/>
    <col min="19" max="19" width="4.7109375" style="4" customWidth="1"/>
    <col min="20" max="20" width="10.425781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25.28515625" style="1" customWidth="1"/>
    <col min="30" max="16384" width="11.42578125" style="1"/>
  </cols>
  <sheetData>
    <row r="1" spans="1:2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</row>
    <row r="2" spans="1:29" s="3" customForma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9" s="3" customForma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9" s="3" customFormat="1" x14ac:dyDescent="0.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9" s="3" customForma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9" s="3" customForma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</row>
    <row r="7" spans="1:29" s="3" customFormat="1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</row>
    <row r="8" spans="1:29" s="3" customForma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</row>
    <row r="9" spans="1:29" s="3" customFormat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</row>
    <row r="10" spans="1:29" s="3" customFormat="1" x14ac:dyDescent="0.3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</row>
    <row r="11" spans="1:29" ht="17.25" customHeight="1" x14ac:dyDescent="0.3">
      <c r="A11" s="66" t="s">
        <v>7</v>
      </c>
      <c r="B11" s="66"/>
      <c r="C11" s="66"/>
      <c r="D11" s="67"/>
      <c r="E11" s="72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4"/>
    </row>
    <row r="12" spans="1:29" ht="28.5" customHeight="1" x14ac:dyDescent="0.3">
      <c r="A12" s="68" t="s">
        <v>0</v>
      </c>
      <c r="B12" s="69"/>
      <c r="C12" s="64" t="s">
        <v>25</v>
      </c>
      <c r="D12" s="64" t="s">
        <v>8</v>
      </c>
      <c r="E12" s="60" t="s">
        <v>9</v>
      </c>
      <c r="F12" s="60"/>
      <c r="G12" s="60"/>
      <c r="H12" s="60"/>
      <c r="I12" s="75" t="s">
        <v>17</v>
      </c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7"/>
    </row>
    <row r="13" spans="1:29" s="3" customFormat="1" ht="28.5" customHeight="1" x14ac:dyDescent="0.3">
      <c r="A13" s="70"/>
      <c r="B13" s="71"/>
      <c r="C13" s="65"/>
      <c r="D13" s="65"/>
      <c r="E13" s="61" t="s">
        <v>10</v>
      </c>
      <c r="F13" s="61"/>
      <c r="G13" s="61"/>
      <c r="H13" s="61"/>
      <c r="I13" s="62" t="s">
        <v>14</v>
      </c>
      <c r="J13" s="78" t="s">
        <v>51</v>
      </c>
      <c r="K13" s="78"/>
      <c r="L13" s="78"/>
      <c r="M13" s="78"/>
      <c r="N13" s="78"/>
      <c r="O13" s="78"/>
      <c r="P13" s="78"/>
      <c r="Q13" s="78"/>
      <c r="R13" s="78"/>
      <c r="S13" s="78"/>
      <c r="T13" s="58" t="s">
        <v>28</v>
      </c>
      <c r="U13" s="61" t="s">
        <v>15</v>
      </c>
      <c r="V13" s="61"/>
      <c r="W13" s="61"/>
      <c r="X13" s="61"/>
      <c r="Y13" s="36"/>
      <c r="Z13" s="55" t="s">
        <v>16</v>
      </c>
      <c r="AA13" s="56"/>
      <c r="AB13" s="57"/>
    </row>
    <row r="14" spans="1:29" ht="148.5" customHeight="1" x14ac:dyDescent="0.3">
      <c r="A14" s="32" t="s">
        <v>1</v>
      </c>
      <c r="B14" s="32" t="s">
        <v>2</v>
      </c>
      <c r="C14" s="65"/>
      <c r="D14" s="65"/>
      <c r="E14" s="33" t="s">
        <v>11</v>
      </c>
      <c r="F14" s="33" t="s">
        <v>12</v>
      </c>
      <c r="G14" s="33" t="s">
        <v>27</v>
      </c>
      <c r="H14" s="33" t="s">
        <v>13</v>
      </c>
      <c r="I14" s="63"/>
      <c r="J14" s="34" t="s">
        <v>94</v>
      </c>
      <c r="K14" s="34" t="s">
        <v>56</v>
      </c>
      <c r="L14" s="34" t="s">
        <v>52</v>
      </c>
      <c r="M14" s="34" t="s">
        <v>56</v>
      </c>
      <c r="N14" s="34" t="s">
        <v>53</v>
      </c>
      <c r="O14" s="34" t="s">
        <v>56</v>
      </c>
      <c r="P14" s="34" t="s">
        <v>54</v>
      </c>
      <c r="Q14" s="34" t="s">
        <v>56</v>
      </c>
      <c r="R14" s="34" t="s">
        <v>55</v>
      </c>
      <c r="S14" s="35" t="s">
        <v>56</v>
      </c>
      <c r="T14" s="59"/>
      <c r="U14" s="33" t="s">
        <v>11</v>
      </c>
      <c r="V14" s="33" t="s">
        <v>12</v>
      </c>
      <c r="W14" s="33" t="s">
        <v>27</v>
      </c>
      <c r="X14" s="33" t="s">
        <v>13</v>
      </c>
      <c r="Y14" s="33" t="s">
        <v>50</v>
      </c>
      <c r="Z14" s="37" t="s">
        <v>3</v>
      </c>
      <c r="AA14" s="37" t="s">
        <v>26</v>
      </c>
      <c r="AB14" s="37" t="s">
        <v>4</v>
      </c>
      <c r="AC14" s="41" t="s">
        <v>107</v>
      </c>
    </row>
    <row r="15" spans="1:29" s="12" customFormat="1" ht="20.25" customHeight="1" x14ac:dyDescent="0.25">
      <c r="A15" s="86" t="s">
        <v>61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8"/>
    </row>
    <row r="16" spans="1:29" s="12" customFormat="1" ht="36" customHeight="1" x14ac:dyDescent="0.25">
      <c r="A16" s="79" t="s">
        <v>62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9" s="12" customFormat="1" ht="67.5" customHeight="1" x14ac:dyDescent="0.25">
      <c r="A17" s="13">
        <v>1</v>
      </c>
      <c r="B17" s="20" t="s">
        <v>48</v>
      </c>
      <c r="C17" s="83" t="s">
        <v>63</v>
      </c>
      <c r="D17" s="83" t="s">
        <v>64</v>
      </c>
      <c r="E17" s="30">
        <v>1</v>
      </c>
      <c r="F17" s="30">
        <v>5</v>
      </c>
      <c r="G17" s="38" t="str">
        <f>INDEX('NO TOCAR'!$J$14:$N$18,'Mapa de Riesgo'!E17,'Mapa de Riesgo'!F17)</f>
        <v>A</v>
      </c>
      <c r="H17" s="13" t="str">
        <f t="shared" ref="H17" si="0">IF(G17="B","BAJA",IF(G17="M","MODERADA",IF(G17="A","ALTA","EXTREMA")))</f>
        <v>ALTA</v>
      </c>
      <c r="I17" s="21" t="s">
        <v>95</v>
      </c>
      <c r="J17" s="23" t="s">
        <v>23</v>
      </c>
      <c r="K17" s="23">
        <f t="shared" ref="K17:K19" si="1">IF(J17="SI","15")+IF(J21="NO","0")</f>
        <v>15</v>
      </c>
      <c r="L17" s="23" t="s">
        <v>1</v>
      </c>
      <c r="M17" s="23">
        <f t="shared" ref="M17" si="2">IF(L17="SI","15")+IF(L17="NO","0")</f>
        <v>0</v>
      </c>
      <c r="N17" s="23" t="s">
        <v>23</v>
      </c>
      <c r="O17" s="23">
        <f t="shared" ref="O17" si="3">IF(N17="SI","30")+IF(N17="NO","0")</f>
        <v>30</v>
      </c>
      <c r="P17" s="23" t="s">
        <v>23</v>
      </c>
      <c r="Q17" s="23">
        <f t="shared" ref="Q17" si="4">IF(P17="SI","15")+IF(P17="NO","0")</f>
        <v>15</v>
      </c>
      <c r="R17" s="23" t="s">
        <v>23</v>
      </c>
      <c r="S17" s="30">
        <f t="shared" ref="S17" si="5">IF(R17="SI","25")+IF(R17="NO","0")</f>
        <v>25</v>
      </c>
      <c r="T17" s="18">
        <v>85</v>
      </c>
      <c r="U17" s="30">
        <f t="shared" ref="U17" si="6">IF(T17&lt;=50,E17,IF(T17&lt;=75,IF(E17&lt;&gt;1,E17-1,E17),IF(T17&gt;75,(IF(E17=1,E17,IF(E17=2,1,E17-2))),"")))</f>
        <v>1</v>
      </c>
      <c r="V17" s="30">
        <f t="shared" ref="V17" si="7">IF(T17&lt;=50,F17,IF(AND(T17&lt;=75,F17&lt;&gt;1),F17-1,IF(AND(T17&lt;=75,F17=1),1,IF(AND(T17&gt;75,F17=1),1,IF(AND(T17&gt;75,F17=2),1,F17-2)))))</f>
        <v>3</v>
      </c>
      <c r="W17" s="39" t="str">
        <f>INDEX('NO TOCAR'!$J$14:$N$18,'Mapa de Riesgo'!U17,'Mapa de Riesgo'!V17)</f>
        <v>M</v>
      </c>
      <c r="X17" s="13" t="str">
        <f t="shared" ref="X17" si="8">IF(W17="B","BAJA",IF(W17="M","MODERADA",IF(W17="A","ALTA","EXTREMA")))</f>
        <v>MODERADA</v>
      </c>
      <c r="Y17" s="22" t="str">
        <f t="shared" ref="Y17" si="9">IF(X17="BAJA","Asumir el Riesgo",IF(X17="MODERADA","Asumir el Riesgo, Reducir el Riesgo",IF(X17="ALTA","Reducir el Riesgo, Evitar, Compartir o Transferir",IF(X17="EXTREMA","Reducir el Riesgo, Evitar, Compartir o Transferir"))))</f>
        <v>Asumir el Riesgo, Reducir el Riesgo</v>
      </c>
      <c r="Z17" s="31" t="s">
        <v>58</v>
      </c>
      <c r="AA17" s="31" t="s">
        <v>79</v>
      </c>
      <c r="AB17" s="31" t="s">
        <v>57</v>
      </c>
      <c r="AC17" s="42" t="s">
        <v>108</v>
      </c>
    </row>
    <row r="18" spans="1:29" s="12" customFormat="1" ht="67.5" customHeight="1" x14ac:dyDescent="0.25">
      <c r="A18" s="13">
        <v>2</v>
      </c>
      <c r="B18" s="31" t="s">
        <v>96</v>
      </c>
      <c r="C18" s="84"/>
      <c r="D18" s="84"/>
      <c r="E18" s="30">
        <v>5</v>
      </c>
      <c r="F18" s="30">
        <v>5</v>
      </c>
      <c r="G18" s="28" t="str">
        <f>INDEX('NO TOCAR'!$J$14:$N$18,'Mapa de Riesgo'!E18,'Mapa de Riesgo'!F18)</f>
        <v>E</v>
      </c>
      <c r="H18" s="13" t="str">
        <f>IF(G18="B","BAJA",IF(G18="M","MODERADA",IF(G18="A","ALTA","EXTREMA")))</f>
        <v>EXTREMA</v>
      </c>
      <c r="I18" s="31" t="s">
        <v>97</v>
      </c>
      <c r="J18" s="23" t="s">
        <v>23</v>
      </c>
      <c r="K18" s="23">
        <f t="shared" si="1"/>
        <v>15</v>
      </c>
      <c r="L18" s="23" t="s">
        <v>1</v>
      </c>
      <c r="M18" s="23">
        <f>IF(L18="SI","15")+IF(L18="NO","0")</f>
        <v>0</v>
      </c>
      <c r="N18" s="23" t="s">
        <v>23</v>
      </c>
      <c r="O18" s="23">
        <f>IF(N18="SI","30")+IF(N18="NO","0")</f>
        <v>30</v>
      </c>
      <c r="P18" s="23" t="s">
        <v>23</v>
      </c>
      <c r="Q18" s="23">
        <f>IF(P18="SI","15")+IF(P18="NO","0")</f>
        <v>15</v>
      </c>
      <c r="R18" s="23" t="s">
        <v>23</v>
      </c>
      <c r="S18" s="30">
        <f>IF(R18="SI","25")+IF(R18="NO","0")</f>
        <v>25</v>
      </c>
      <c r="T18" s="18">
        <v>85</v>
      </c>
      <c r="U18" s="30">
        <f>IF(T18&lt;=50,E18,IF(T18&lt;=75,IF(E18&lt;&gt;1,E18-1,E18),IF(T18&gt;75,(IF(E18=1,E18,IF(E18=2,1,E18-2))),"")))</f>
        <v>3</v>
      </c>
      <c r="V18" s="30">
        <f>IF(T18&lt;=50,F18,IF(AND(T18&lt;=75,F18&lt;&gt;1),F18-1,IF(AND(T18&lt;=75,F18=1),1,IF(AND(T18&gt;75,F18=1),1,IF(AND(T18&gt;75,F18=2),1,F18-2)))))</f>
        <v>3</v>
      </c>
      <c r="W18" s="38" t="str">
        <f>INDEX('NO TOCAR'!$J$14:$N$18,'Mapa de Riesgo'!U18,'Mapa de Riesgo'!V18)</f>
        <v>A</v>
      </c>
      <c r="X18" s="13" t="str">
        <f>IF(W18="B","BAJA",IF(W18="M","MODERADA",IF(W18="A","ALTA","EXTREMA")))</f>
        <v>ALTA</v>
      </c>
      <c r="Y18" s="22" t="str">
        <f>IF(X18="BAJA","Asumir el Riesgo",IF(X18="MODERADA","Asumir el Riesgo, Reducir el Riesgo",IF(X18="ALTA","Reducir el Riesgo, Evitar, Compartir o Transferir",IF(X18="EXTREMA","Reducir el Riesgo, Evitar, Compartir o Transferir"))))</f>
        <v>Reducir el Riesgo, Evitar, Compartir o Transferir</v>
      </c>
      <c r="Z18" s="31" t="s">
        <v>98</v>
      </c>
      <c r="AA18" s="31" t="s">
        <v>79</v>
      </c>
      <c r="AB18" s="31" t="s">
        <v>80</v>
      </c>
      <c r="AC18" s="42" t="s">
        <v>108</v>
      </c>
    </row>
    <row r="19" spans="1:29" s="12" customFormat="1" ht="67.5" customHeight="1" x14ac:dyDescent="0.25">
      <c r="A19" s="13">
        <v>3</v>
      </c>
      <c r="B19" s="31" t="s">
        <v>49</v>
      </c>
      <c r="C19" s="85"/>
      <c r="D19" s="85"/>
      <c r="E19" s="30">
        <v>2</v>
      </c>
      <c r="F19" s="30">
        <v>5</v>
      </c>
      <c r="G19" s="28" t="str">
        <f>INDEX('NO TOCAR'!$J$14:$N$18,'Mapa de Riesgo'!E19,'Mapa de Riesgo'!F19)</f>
        <v>E</v>
      </c>
      <c r="H19" s="13" t="str">
        <f>IF(G19="B","BAJA",IF(G19="M","MODERADA",IF(G19="A","ALTA","EXTREMA")))</f>
        <v>EXTREMA</v>
      </c>
      <c r="I19" s="31" t="s">
        <v>99</v>
      </c>
      <c r="J19" s="23" t="s">
        <v>23</v>
      </c>
      <c r="K19" s="23">
        <f t="shared" si="1"/>
        <v>15</v>
      </c>
      <c r="L19" s="23" t="s">
        <v>1</v>
      </c>
      <c r="M19" s="23">
        <f>IF(L19="SI","15")+IF(L19="NO","0")</f>
        <v>0</v>
      </c>
      <c r="N19" s="23" t="s">
        <v>23</v>
      </c>
      <c r="O19" s="23">
        <f>IF(N19="SI","30")+IF(N19="NO","0")</f>
        <v>30</v>
      </c>
      <c r="P19" s="23" t="s">
        <v>23</v>
      </c>
      <c r="Q19" s="23">
        <f>IF(P19="SI","15")+IF(P19="NO","0")</f>
        <v>15</v>
      </c>
      <c r="R19" s="23" t="s">
        <v>23</v>
      </c>
      <c r="S19" s="30">
        <f>IF(R19="SI","25")+IF(R19="NO","0")</f>
        <v>25</v>
      </c>
      <c r="T19" s="18">
        <v>85</v>
      </c>
      <c r="U19" s="30">
        <f>IF(T19&lt;=50,E19,IF(T19&lt;=75,IF(E19&lt;&gt;1,E19-1,E19),IF(T19&gt;75,(IF(E19=1,E19,IF(E19=2,1,E19-2))),"")))</f>
        <v>1</v>
      </c>
      <c r="V19" s="30">
        <f>IF(T19&lt;=50,F19,IF(AND(T19&lt;=75,F19&lt;&gt;1),F19-1,IF(AND(T19&lt;=75,F19=1),1,IF(AND(T19&gt;75,F19=1),1,IF(AND(T19&gt;75,F19=2),1,F19-2)))))</f>
        <v>3</v>
      </c>
      <c r="W19" s="39" t="str">
        <f>INDEX('NO TOCAR'!$J$14:$N$18,'Mapa de Riesgo'!U19,'Mapa de Riesgo'!V19)</f>
        <v>M</v>
      </c>
      <c r="X19" s="13" t="str">
        <f>IF(W19="B","BAJA",IF(W19="M","MODERADA",IF(W19="A","ALTA","EXTREMA")))</f>
        <v>MODERADA</v>
      </c>
      <c r="Y19" s="22" t="str">
        <f>IF(X19="BAJA","Asumir el Riesgo",IF(X19="MODERADA","Asumir el Riesgo, Reducir el Riesgo",IF(X19="ALTA","Reducir el Riesgo, Evitar, Compartir o Transferir",IF(X19="EXTREMA","Reducir el Riesgo, Evitar, Compartir o Transferir"))))</f>
        <v>Asumir el Riesgo, Reducir el Riesgo</v>
      </c>
      <c r="Z19" s="31" t="s">
        <v>59</v>
      </c>
      <c r="AA19" s="31" t="s">
        <v>79</v>
      </c>
      <c r="AB19" s="31" t="s">
        <v>60</v>
      </c>
      <c r="AC19" s="42" t="s">
        <v>108</v>
      </c>
    </row>
    <row r="20" spans="1:29" s="12" customFormat="1" ht="18.75" customHeight="1" x14ac:dyDescent="0.25">
      <c r="A20" s="80" t="s">
        <v>81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2"/>
    </row>
    <row r="21" spans="1:29" ht="111.75" customHeight="1" x14ac:dyDescent="0.3">
      <c r="A21" s="52">
        <v>4</v>
      </c>
      <c r="B21" s="53" t="s">
        <v>82</v>
      </c>
      <c r="C21" s="51" t="s">
        <v>83</v>
      </c>
      <c r="D21" s="51" t="s">
        <v>93</v>
      </c>
      <c r="E21" s="48">
        <v>2</v>
      </c>
      <c r="F21" s="48">
        <v>5</v>
      </c>
      <c r="G21" s="50" t="s">
        <v>41</v>
      </c>
      <c r="H21" s="45" t="s">
        <v>84</v>
      </c>
      <c r="I21" s="51" t="s">
        <v>85</v>
      </c>
      <c r="J21" s="47" t="s">
        <v>23</v>
      </c>
      <c r="K21" s="47">
        <v>15</v>
      </c>
      <c r="L21" s="47" t="s">
        <v>1</v>
      </c>
      <c r="M21" s="47">
        <f t="shared" ref="M21" si="10">IF(L21="SI","15")+IF(L21="NO","0")</f>
        <v>0</v>
      </c>
      <c r="N21" s="47" t="s">
        <v>1</v>
      </c>
      <c r="O21" s="47">
        <f t="shared" ref="O21" si="11">IF(N21="SI","30")+IF(N21="NO","0")</f>
        <v>0</v>
      </c>
      <c r="P21" s="47" t="s">
        <v>1</v>
      </c>
      <c r="Q21" s="47">
        <f t="shared" ref="Q21" si="12">IF(P21="SI","15")+IF(P21="NO","0")</f>
        <v>0</v>
      </c>
      <c r="R21" s="47" t="s">
        <v>1</v>
      </c>
      <c r="S21" s="48">
        <f t="shared" ref="S21" si="13">IF(R21="SI","25")+IF(R21="NO","0")</f>
        <v>0</v>
      </c>
      <c r="T21" s="49">
        <f t="shared" ref="T21" si="14">K21+M21+O21+Q21+S21</f>
        <v>15</v>
      </c>
      <c r="U21" s="43">
        <v>2</v>
      </c>
      <c r="V21" s="43">
        <v>4</v>
      </c>
      <c r="W21" s="44" t="s">
        <v>43</v>
      </c>
      <c r="X21" s="45" t="s">
        <v>86</v>
      </c>
      <c r="Y21" s="46" t="str">
        <f t="shared" ref="Y21" si="15"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31" t="s">
        <v>102</v>
      </c>
      <c r="AA21" s="31" t="s">
        <v>87</v>
      </c>
      <c r="AB21" s="40" t="s">
        <v>103</v>
      </c>
      <c r="AC21" s="42" t="s">
        <v>108</v>
      </c>
    </row>
    <row r="22" spans="1:29" ht="57" x14ac:dyDescent="0.3">
      <c r="A22" s="52"/>
      <c r="B22" s="53"/>
      <c r="C22" s="51"/>
      <c r="D22" s="51"/>
      <c r="E22" s="48"/>
      <c r="F22" s="48"/>
      <c r="G22" s="50"/>
      <c r="H22" s="45"/>
      <c r="I22" s="51"/>
      <c r="J22" s="47"/>
      <c r="K22" s="47"/>
      <c r="L22" s="47"/>
      <c r="M22" s="47"/>
      <c r="N22" s="47"/>
      <c r="O22" s="47"/>
      <c r="P22" s="47"/>
      <c r="Q22" s="47"/>
      <c r="R22" s="47"/>
      <c r="S22" s="48"/>
      <c r="T22" s="49"/>
      <c r="U22" s="43"/>
      <c r="V22" s="43"/>
      <c r="W22" s="44"/>
      <c r="X22" s="45"/>
      <c r="Y22" s="46"/>
      <c r="Z22" s="31" t="s">
        <v>88</v>
      </c>
      <c r="AA22" s="31" t="s">
        <v>89</v>
      </c>
      <c r="AB22" s="40" t="s">
        <v>104</v>
      </c>
      <c r="AC22" s="42" t="s">
        <v>108</v>
      </c>
    </row>
    <row r="23" spans="1:29" ht="42.75" x14ac:dyDescent="0.3">
      <c r="A23" s="52"/>
      <c r="B23" s="53"/>
      <c r="C23" s="51"/>
      <c r="D23" s="51"/>
      <c r="E23" s="48"/>
      <c r="F23" s="48"/>
      <c r="G23" s="50"/>
      <c r="H23" s="45"/>
      <c r="I23" s="51"/>
      <c r="J23" s="47"/>
      <c r="K23" s="47"/>
      <c r="L23" s="47"/>
      <c r="M23" s="47"/>
      <c r="N23" s="47"/>
      <c r="O23" s="47"/>
      <c r="P23" s="47"/>
      <c r="Q23" s="47"/>
      <c r="R23" s="47"/>
      <c r="S23" s="48"/>
      <c r="T23" s="49"/>
      <c r="U23" s="43"/>
      <c r="V23" s="43"/>
      <c r="W23" s="44"/>
      <c r="X23" s="45"/>
      <c r="Y23" s="46"/>
      <c r="Z23" s="31" t="s">
        <v>90</v>
      </c>
      <c r="AA23" s="31" t="s">
        <v>91</v>
      </c>
      <c r="AB23" s="40" t="s">
        <v>105</v>
      </c>
      <c r="AC23" s="42" t="s">
        <v>108</v>
      </c>
    </row>
    <row r="24" spans="1:29" ht="114" x14ac:dyDescent="0.3">
      <c r="A24" s="52"/>
      <c r="B24" s="53"/>
      <c r="C24" s="51"/>
      <c r="D24" s="51"/>
      <c r="E24" s="48"/>
      <c r="F24" s="48"/>
      <c r="G24" s="50"/>
      <c r="H24" s="45"/>
      <c r="I24" s="51"/>
      <c r="J24" s="47"/>
      <c r="K24" s="47"/>
      <c r="L24" s="47"/>
      <c r="M24" s="47"/>
      <c r="N24" s="47"/>
      <c r="O24" s="47"/>
      <c r="P24" s="47"/>
      <c r="Q24" s="47"/>
      <c r="R24" s="47"/>
      <c r="S24" s="48"/>
      <c r="T24" s="49"/>
      <c r="U24" s="43"/>
      <c r="V24" s="43"/>
      <c r="W24" s="44"/>
      <c r="X24" s="45"/>
      <c r="Y24" s="46"/>
      <c r="Z24" s="31" t="s">
        <v>92</v>
      </c>
      <c r="AA24" s="31" t="s">
        <v>106</v>
      </c>
      <c r="AB24" s="40" t="s">
        <v>101</v>
      </c>
      <c r="AC24" s="42" t="s">
        <v>108</v>
      </c>
    </row>
    <row r="25" spans="1:29" ht="42.75" x14ac:dyDescent="0.3">
      <c r="A25" s="52"/>
      <c r="B25" s="53"/>
      <c r="C25" s="51"/>
      <c r="D25" s="51"/>
      <c r="E25" s="48"/>
      <c r="F25" s="48"/>
      <c r="G25" s="50"/>
      <c r="H25" s="45"/>
      <c r="I25" s="51"/>
      <c r="J25" s="47"/>
      <c r="K25" s="47"/>
      <c r="L25" s="47"/>
      <c r="M25" s="47"/>
      <c r="N25" s="47"/>
      <c r="O25" s="47"/>
      <c r="P25" s="47"/>
      <c r="Q25" s="47"/>
      <c r="R25" s="47"/>
      <c r="S25" s="48"/>
      <c r="T25" s="49"/>
      <c r="U25" s="43"/>
      <c r="V25" s="43"/>
      <c r="W25" s="44"/>
      <c r="X25" s="45"/>
      <c r="Y25" s="46"/>
      <c r="Z25" s="31" t="s">
        <v>100</v>
      </c>
      <c r="AA25" s="31" t="s">
        <v>106</v>
      </c>
      <c r="AB25" s="40" t="s">
        <v>105</v>
      </c>
      <c r="AC25" s="42" t="s">
        <v>108</v>
      </c>
    </row>
  </sheetData>
  <mergeCells count="44">
    <mergeCell ref="A16:AB16"/>
    <mergeCell ref="A20:AB20"/>
    <mergeCell ref="C17:C19"/>
    <mergeCell ref="D17:D19"/>
    <mergeCell ref="A15:AB15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1:A25"/>
    <mergeCell ref="B21:B25"/>
    <mergeCell ref="C21:C25"/>
    <mergeCell ref="D21:D25"/>
    <mergeCell ref="E21:E25"/>
    <mergeCell ref="F21:F25"/>
    <mergeCell ref="G21:G25"/>
    <mergeCell ref="H21:H25"/>
    <mergeCell ref="I21:I25"/>
    <mergeCell ref="J21:J25"/>
    <mergeCell ref="K21:K25"/>
    <mergeCell ref="L21:L25"/>
    <mergeCell ref="M21:M25"/>
    <mergeCell ref="N21:N25"/>
    <mergeCell ref="O21:O25"/>
    <mergeCell ref="P21:P25"/>
    <mergeCell ref="Q21:Q25"/>
    <mergeCell ref="R21:R25"/>
    <mergeCell ref="S21:S25"/>
    <mergeCell ref="T21:T25"/>
    <mergeCell ref="U21:U25"/>
    <mergeCell ref="V21:V25"/>
    <mergeCell ref="W21:W25"/>
    <mergeCell ref="X21:X25"/>
    <mergeCell ref="Y21:Y25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L17:L19 J17:J19 R17:R19 P17:P19 N17:N19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J21 L21 N21 P21 R21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65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66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67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68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69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70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71</v>
      </c>
      <c r="E14" s="9"/>
      <c r="F14" s="9"/>
      <c r="I14" s="19">
        <v>1</v>
      </c>
      <c r="J14" s="25" t="s">
        <v>40</v>
      </c>
      <c r="K14" s="25" t="s">
        <v>40</v>
      </c>
      <c r="L14" s="27" t="s">
        <v>45</v>
      </c>
      <c r="M14" s="29" t="s">
        <v>43</v>
      </c>
      <c r="N14" s="29" t="s">
        <v>43</v>
      </c>
    </row>
    <row r="15" spans="1:14" x14ac:dyDescent="0.2">
      <c r="A15" s="9"/>
      <c r="B15" s="9"/>
      <c r="C15" s="9">
        <v>11</v>
      </c>
      <c r="D15" s="9" t="s">
        <v>72</v>
      </c>
      <c r="E15" s="9"/>
      <c r="F15" s="9"/>
      <c r="I15" s="19">
        <v>2</v>
      </c>
      <c r="J15" s="25" t="s">
        <v>40</v>
      </c>
      <c r="K15" s="25" t="s">
        <v>40</v>
      </c>
      <c r="L15" s="27" t="s">
        <v>45</v>
      </c>
      <c r="M15" s="29" t="s">
        <v>43</v>
      </c>
      <c r="N15" s="26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73</v>
      </c>
      <c r="E16" s="9"/>
      <c r="F16" s="9"/>
      <c r="I16" s="19">
        <v>3</v>
      </c>
      <c r="J16" s="25" t="s">
        <v>40</v>
      </c>
      <c r="K16" s="27" t="s">
        <v>45</v>
      </c>
      <c r="L16" s="29" t="s">
        <v>43</v>
      </c>
      <c r="M16" s="26" t="s">
        <v>41</v>
      </c>
      <c r="N16" s="26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7" t="s">
        <v>45</v>
      </c>
      <c r="K17" s="29" t="s">
        <v>43</v>
      </c>
      <c r="L17" s="29" t="s">
        <v>43</v>
      </c>
      <c r="M17" s="26" t="s">
        <v>41</v>
      </c>
      <c r="N17" s="26" t="s">
        <v>41</v>
      </c>
    </row>
    <row r="18" spans="1:14" x14ac:dyDescent="0.2">
      <c r="A18" s="9"/>
      <c r="B18" s="11">
        <v>10</v>
      </c>
      <c r="C18" s="9">
        <v>14</v>
      </c>
      <c r="D18" s="16" t="s">
        <v>74</v>
      </c>
      <c r="E18" s="9"/>
      <c r="F18" s="9"/>
      <c r="I18" s="19">
        <v>5</v>
      </c>
      <c r="J18" s="29" t="s">
        <v>43</v>
      </c>
      <c r="K18" s="29" t="s">
        <v>43</v>
      </c>
      <c r="L18" s="26" t="s">
        <v>41</v>
      </c>
      <c r="M18" s="26" t="s">
        <v>41</v>
      </c>
      <c r="N18" s="26" t="s">
        <v>41</v>
      </c>
    </row>
    <row r="19" spans="1:14" x14ac:dyDescent="0.2">
      <c r="A19" s="9"/>
      <c r="B19" s="11">
        <v>20</v>
      </c>
      <c r="C19" s="9">
        <v>15</v>
      </c>
      <c r="D19" s="16" t="s">
        <v>75</v>
      </c>
      <c r="E19" s="9"/>
      <c r="F19" s="9"/>
    </row>
    <row r="20" spans="1:14" x14ac:dyDescent="0.2">
      <c r="A20" s="9"/>
      <c r="B20" s="9"/>
      <c r="C20" s="9">
        <v>16</v>
      </c>
      <c r="D20" s="16" t="s">
        <v>76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77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78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2022-03-17T15:45:24Z</dcterms:modified>
</cp:coreProperties>
</file>